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I12" i="1"/>
  <c r="J84"/>
</calcChain>
</file>

<file path=xl/sharedStrings.xml><?xml version="1.0" encoding="utf-8"?>
<sst xmlns="http://schemas.openxmlformats.org/spreadsheetml/2006/main" count="122" uniqueCount="102">
  <si>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</si>
  <si>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</si>
  <si>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</si>
  <si>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</si>
  <si>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</si>
  <si>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</si>
  <si>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</si>
  <si>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</si>
  <si>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</si>
  <si>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</si>
  <si>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</si>
  <si>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</si>
  <si>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</si>
  <si>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</si>
  <si>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</si>
  <si>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</si>
  <si>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</si>
  <si>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</si>
  <si>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</si>
  <si>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</si>
  <si>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</si>
  <si>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</si>
  <si>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</si>
  <si>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</si>
  <si>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</si>
  <si>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</si>
  <si>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</si>
  <si>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</si>
  <si>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</si>
  <si>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</si>
  <si>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</si>
  <si>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</si>
  <si>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</si>
  <si>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</si>
  <si>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</si>
  <si>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</si>
  <si>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</si>
  <si>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</si>
  <si>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</si>
  <si>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</si>
  <si>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</si>
  <si>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</si>
  <si>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</si>
  <si>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</si>
  <si>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</si>
  <si>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</si>
  <si>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</si>
  <si>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</si>
  <si>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</si>
  <si>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</si>
  <si>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</si>
  <si>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</si>
  <si>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</si>
  <si>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</si>
  <si>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</si>
  <si>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</si>
  <si>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</si>
  <si>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</si>
  <si>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</si>
  <si>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</si>
  <si>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</si>
  <si>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</si>
  <si>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</si>
  <si>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</si>
  <si>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</si>
  <si>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</si>
  <si>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</si>
  <si>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</si>
  <si>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</si>
  <si>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</si>
  <si>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</si>
  <si>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</si>
  <si>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</si>
  <si>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</si>
  <si>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</si>
  <si>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</si>
  <si>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</si>
  <si>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</si>
  <si>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</si>
  <si>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</si>
  <si>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</si>
  <si>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</si>
  <si>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</si>
  <si>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</si>
  <si>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</si>
  <si>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</si>
  <si>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</si>
  <si>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</si>
  <si>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</si>
  <si>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</si>
  <si>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</si>
  <si>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</si>
  <si>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Текущий ремонт общего имущества*</t>
  </si>
  <si>
    <t xml:space="preserve"> дезинфекция</t>
  </si>
  <si>
    <t xml:space="preserve">подъезд </t>
  </si>
  <si>
    <t>МУП "КТС"   дог. № 1804 от 01.04.09</t>
  </si>
  <si>
    <t>ремонтно-строительные работы</t>
  </si>
  <si>
    <t>мп.</t>
  </si>
  <si>
    <t>сантехнические работы</t>
  </si>
  <si>
    <t>ул. Новая Стройка, д. 3</t>
  </si>
  <si>
    <t>смена стояка ХВС и запорной арматуры</t>
  </si>
  <si>
    <t>подвал, кв.№ 3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</si>
</sst>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1" fillId="0" borderId="2" xfId="0" applyFont="1" applyFill="1" applyBorder="1"/>
    <xf numFmtId="4" fontId="1" fillId="0" borderId="0" xfId="0" applyNumberFormat="1" applyFont="1" applyFill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4" fontId="12" fillId="0" borderId="0" xfId="0" applyNumberFormat="1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14" fontId="5" fillId="0" borderId="2" xfId="0" applyNumberFormat="1" applyFont="1" applyFill="1" applyBorder="1"/>
    <xf numFmtId="0" fontId="5" fillId="0" borderId="17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0/&#1053;&#1086;&#1074;&#1072;&#1103;%20&#1057;&#1090;&#1088;&#1086;&#1081;&#1082;&#1072;,%203%20-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Кап рем"/>
      <sheetName val="2020"/>
      <sheetName val="Лист3"/>
    </sheetNames>
    <sheetDataSet>
      <sheetData sheetId="0">
        <row r="10">
          <cell r="AL10">
            <v>871.1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1"/>
  <sheetViews>
    <sheetView tabSelected="1" workbookViewId="0">
      <selection activeCell="H11" sqref="H11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1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1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99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911.8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f>[1]Лист1!AL10</f>
        <v>871.1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40.700000000000003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11"/>
      <c r="G21" s="111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99619.076000000001</v>
      </c>
      <c r="G22" s="19">
        <v>96016.392249403318</v>
      </c>
      <c r="H22" s="16">
        <v>99596.393839831086</v>
      </c>
      <c r="I22" s="16">
        <v>-3580.0015904277716</v>
      </c>
      <c r="J22" s="16">
        <v>3602.6837505966937</v>
      </c>
      <c r="K22" s="91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20174.756000000001</v>
      </c>
      <c r="G24" s="25">
        <v>19445.143621396768</v>
      </c>
      <c r="H24" s="25">
        <v>20152.073839831079</v>
      </c>
      <c r="I24" s="25">
        <v>-706.9302184343087</v>
      </c>
      <c r="J24" s="25">
        <v>729.6123786032307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3867.6839999999993</v>
      </c>
      <c r="G25" s="29">
        <v>3727.8106789583144</v>
      </c>
      <c r="H25" s="29">
        <v>3867.6839999999993</v>
      </c>
      <c r="I25" s="29">
        <v>-139.8733210416849</v>
      </c>
      <c r="J25" s="29">
        <v>139.8733210416849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0.15</v>
      </c>
      <c r="E26" s="28">
        <v>0</v>
      </c>
      <c r="F26" s="29">
        <v>1567.9799999999998</v>
      </c>
      <c r="G26" s="29">
        <v>1511.2745995776952</v>
      </c>
      <c r="H26" s="29">
        <v>1567.9799999999998</v>
      </c>
      <c r="I26" s="29">
        <v>-56.705400422304592</v>
      </c>
      <c r="J26" s="29">
        <v>56.705400422304592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1567.9799999999998</v>
      </c>
      <c r="G27" s="29">
        <v>1511.2745995776952</v>
      </c>
      <c r="H27" s="29">
        <v>1567.9799999999998</v>
      </c>
      <c r="I27" s="29">
        <v>-56.705400422304592</v>
      </c>
      <c r="J27" s="29">
        <v>56.705400422304592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10975.940000000002</v>
      </c>
      <c r="G28" s="29">
        <v>10578.999303874292</v>
      </c>
      <c r="H28" s="29">
        <v>10975.940000000002</v>
      </c>
      <c r="I28" s="29">
        <v>-396.94069612571002</v>
      </c>
      <c r="J28" s="29">
        <v>396.94069612571002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1567.9799999999998</v>
      </c>
      <c r="G29" s="29">
        <v>1511.2745995776952</v>
      </c>
      <c r="H29" s="29">
        <v>1567.9799999999998</v>
      </c>
      <c r="I29" s="29">
        <v>-56.705400422304592</v>
      </c>
      <c r="J29" s="29">
        <v>56.705400422304592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627.19200000000001</v>
      </c>
      <c r="G30" s="29">
        <v>604.50983983107801</v>
      </c>
      <c r="H30" s="29">
        <v>604.50983983107801</v>
      </c>
      <c r="I30" s="29">
        <v>0</v>
      </c>
      <c r="J30" s="29">
        <v>22.682160168921996</v>
      </c>
      <c r="K30" s="31" t="s">
        <v>39</v>
      </c>
    </row>
    <row r="31" spans="1:11" ht="39.950000000000003" customHeight="1">
      <c r="A31" s="23" t="s">
        <v>72</v>
      </c>
      <c r="B31" s="24" t="s">
        <v>91</v>
      </c>
      <c r="C31" s="24" t="s">
        <v>31</v>
      </c>
      <c r="D31" s="28">
        <v>3.34</v>
      </c>
      <c r="E31" s="28">
        <v>0</v>
      </c>
      <c r="F31" s="29">
        <v>34913.688000000009</v>
      </c>
      <c r="G31" s="28">
        <v>33651.050000000003</v>
      </c>
      <c r="H31" s="28">
        <v>34913.688000000009</v>
      </c>
      <c r="I31" s="29">
        <v>-1262.6380000000063</v>
      </c>
      <c r="J31" s="29">
        <v>1262.6380000000063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30627.876000000004</v>
      </c>
      <c r="G32" s="29">
        <v>29520.230511750982</v>
      </c>
      <c r="H32" s="29">
        <v>30627.876000000004</v>
      </c>
      <c r="I32" s="29">
        <v>-1107.6454882490216</v>
      </c>
      <c r="J32" s="29">
        <v>1107.6454882490216</v>
      </c>
      <c r="K32" s="26"/>
    </row>
    <row r="33" spans="1:12" ht="39.950000000000003" customHeight="1">
      <c r="A33" s="23" t="s">
        <v>74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13902.756000000001</v>
      </c>
      <c r="G33" s="29">
        <v>13399.968116255566</v>
      </c>
      <c r="H33" s="29">
        <v>13902.756000000001</v>
      </c>
      <c r="I33" s="29">
        <v>-502.78788374443502</v>
      </c>
      <c r="J33" s="29">
        <v>502.78788374443502</v>
      </c>
      <c r="K33" s="26"/>
    </row>
    <row r="34" spans="1:12" ht="39.950000000000003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7756.98</v>
      </c>
      <c r="G34" s="16">
        <v>7318.03</v>
      </c>
      <c r="H34" s="16">
        <v>7756.98</v>
      </c>
      <c r="I34" s="16">
        <v>-438.94999999999982</v>
      </c>
      <c r="J34" s="16">
        <v>438.94999999999982</v>
      </c>
      <c r="K34" s="20" t="s">
        <v>44</v>
      </c>
    </row>
    <row r="35" spans="1:12" s="18" customFormat="1" ht="39.950000000000003" customHeight="1">
      <c r="A35" s="32" t="s">
        <v>82</v>
      </c>
      <c r="B35" s="34" t="s">
        <v>92</v>
      </c>
      <c r="C35" s="33" t="s">
        <v>31</v>
      </c>
      <c r="D35" s="35">
        <v>1.8</v>
      </c>
      <c r="E35" s="19">
        <v>-70483.710000000006</v>
      </c>
      <c r="F35" s="16">
        <v>18815.759999999998</v>
      </c>
      <c r="G35" s="16">
        <v>18314.099999999999</v>
      </c>
      <c r="H35" s="16">
        <v>9524.48</v>
      </c>
      <c r="I35" s="16">
        <v>-56775.810000000005</v>
      </c>
      <c r="J35" s="16">
        <v>501.65999999999985</v>
      </c>
      <c r="K35" s="20"/>
    </row>
    <row r="36" spans="1:12" s="43" customFormat="1" ht="15" customHeight="1">
      <c r="A36" s="36"/>
      <c r="B36" s="37" t="s">
        <v>87</v>
      </c>
      <c r="C36" s="38"/>
      <c r="D36" s="39"/>
      <c r="E36" s="40"/>
      <c r="F36" s="41"/>
      <c r="G36" s="41"/>
      <c r="H36" s="41"/>
      <c r="I36" s="41">
        <v>805.86</v>
      </c>
      <c r="J36" s="41" t="s">
        <v>45</v>
      </c>
      <c r="K36" s="42"/>
    </row>
    <row r="37" spans="1:12" s="43" customFormat="1" ht="15" customHeight="1">
      <c r="A37" s="36"/>
      <c r="B37" s="37" t="s">
        <v>88</v>
      </c>
      <c r="C37" s="38"/>
      <c r="D37" s="39"/>
      <c r="E37" s="40"/>
      <c r="F37" s="41"/>
      <c r="G37" s="41"/>
      <c r="H37" s="41"/>
      <c r="I37" s="41">
        <v>4112.42</v>
      </c>
      <c r="J37" s="41" t="s">
        <v>45</v>
      </c>
      <c r="K37" s="41"/>
    </row>
    <row r="38" spans="1:12" s="43" customFormat="1" ht="15" customHeight="1">
      <c r="A38" s="36"/>
      <c r="B38" s="37"/>
      <c r="C38" s="38"/>
      <c r="D38" s="39"/>
      <c r="E38" s="40"/>
      <c r="F38" s="41"/>
      <c r="G38" s="41"/>
      <c r="H38" s="41"/>
      <c r="I38" s="41"/>
      <c r="J38" s="41"/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1"/>
    </row>
    <row r="40" spans="1:12" s="98" customFormat="1" ht="15" customHeight="1" thickBot="1">
      <c r="A40" s="92"/>
      <c r="B40" s="93"/>
      <c r="C40" s="93"/>
      <c r="D40" s="94"/>
      <c r="E40" s="95"/>
      <c r="F40" s="96"/>
      <c r="G40" s="96"/>
      <c r="H40" s="96"/>
      <c r="I40" s="96"/>
      <c r="J40" s="96"/>
      <c r="K40" s="97"/>
    </row>
    <row r="41" spans="1:12" s="46" customFormat="1" ht="77.25" thickBot="1">
      <c r="A41" s="44" t="s">
        <v>83</v>
      </c>
      <c r="B41" s="45" t="s">
        <v>46</v>
      </c>
      <c r="C41" s="12" t="s">
        <v>20</v>
      </c>
      <c r="D41" s="12" t="s">
        <v>21</v>
      </c>
      <c r="E41" s="12" t="s">
        <v>77</v>
      </c>
      <c r="F41" s="12" t="s">
        <v>78</v>
      </c>
      <c r="G41" s="12" t="s">
        <v>79</v>
      </c>
      <c r="H41" s="12" t="s">
        <v>80</v>
      </c>
      <c r="I41" s="12" t="s">
        <v>27</v>
      </c>
      <c r="J41" s="118" t="s">
        <v>28</v>
      </c>
      <c r="K41" s="119"/>
    </row>
    <row r="42" spans="1:12" s="27" customFormat="1" ht="15">
      <c r="A42" s="47"/>
      <c r="B42" s="48" t="s">
        <v>12</v>
      </c>
      <c r="C42" s="48"/>
      <c r="D42" s="49"/>
      <c r="E42" s="50"/>
      <c r="F42" s="50"/>
      <c r="G42" s="50"/>
      <c r="H42" s="50"/>
      <c r="I42" s="50"/>
      <c r="J42" s="120"/>
      <c r="K42" s="120"/>
    </row>
    <row r="43" spans="1:12" ht="39.950000000000003" customHeight="1">
      <c r="A43" s="23"/>
      <c r="B43" s="24" t="s">
        <v>89</v>
      </c>
      <c r="C43" s="24" t="s">
        <v>47</v>
      </c>
      <c r="D43" s="51" t="s">
        <v>48</v>
      </c>
      <c r="E43" s="29">
        <v>132375.9</v>
      </c>
      <c r="F43" s="29">
        <v>122154.69</v>
      </c>
      <c r="G43" s="29">
        <v>132375.9</v>
      </c>
      <c r="H43" s="29">
        <v>-10221.209999999992</v>
      </c>
      <c r="I43" s="29">
        <v>10221.209999999992</v>
      </c>
      <c r="J43" s="121" t="s">
        <v>49</v>
      </c>
      <c r="K43" s="121"/>
    </row>
    <row r="44" spans="1:12" ht="39.950000000000003" customHeight="1">
      <c r="A44" s="23"/>
      <c r="B44" s="24" t="s">
        <v>50</v>
      </c>
      <c r="C44" s="24" t="s">
        <v>51</v>
      </c>
      <c r="D44" s="51">
        <v>2180.39</v>
      </c>
      <c r="E44" s="29">
        <v>296002.02</v>
      </c>
      <c r="F44" s="29">
        <v>284262.37</v>
      </c>
      <c r="G44" s="29">
        <v>296002.02</v>
      </c>
      <c r="H44" s="29">
        <v>-11739.650000000023</v>
      </c>
      <c r="I44" s="29">
        <v>11739.650000000023</v>
      </c>
      <c r="J44" s="121" t="s">
        <v>95</v>
      </c>
      <c r="K44" s="121"/>
    </row>
    <row r="45" spans="1:12">
      <c r="A45" s="52"/>
      <c r="B45" s="53"/>
      <c r="C45" s="53"/>
      <c r="D45" s="54"/>
      <c r="E45" s="55"/>
      <c r="F45" s="55"/>
      <c r="G45" s="55"/>
      <c r="H45" s="55"/>
      <c r="I45" s="55"/>
      <c r="J45" s="55"/>
      <c r="K45" s="105"/>
      <c r="L45" s="105"/>
    </row>
    <row r="46" spans="1:12" s="10" customFormat="1" ht="12">
      <c r="A46" s="7"/>
      <c r="B46" s="56" t="s">
        <v>52</v>
      </c>
      <c r="C46" s="56"/>
      <c r="D46" s="56"/>
      <c r="E46" s="56"/>
      <c r="F46" s="56"/>
      <c r="G46" s="57"/>
      <c r="H46" s="56"/>
      <c r="I46" s="56"/>
      <c r="J46" s="56"/>
    </row>
    <row r="47" spans="1:12">
      <c r="A47" s="52"/>
      <c r="B47" s="58" t="s">
        <v>53</v>
      </c>
      <c r="C47" s="53"/>
      <c r="D47" s="54"/>
      <c r="E47" s="54"/>
      <c r="F47" s="59"/>
      <c r="G47" s="55"/>
      <c r="H47" s="55"/>
      <c r="I47" s="55"/>
      <c r="J47" s="55"/>
      <c r="K47" s="55"/>
      <c r="L47" s="60"/>
    </row>
    <row r="48" spans="1:12" s="61" customFormat="1">
      <c r="A48" s="52"/>
      <c r="B48" s="58"/>
      <c r="C48" s="58"/>
      <c r="D48" s="54"/>
      <c r="E48" s="54"/>
      <c r="F48" s="59"/>
      <c r="G48" s="55"/>
      <c r="H48" s="55"/>
      <c r="I48" s="55"/>
      <c r="J48" s="55"/>
      <c r="K48" s="55"/>
      <c r="L48" s="101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101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101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101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101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101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101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101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101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101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101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101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101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101"/>
    </row>
    <row r="62" spans="1:12" s="61" customFormat="1">
      <c r="A62" s="52"/>
      <c r="B62" s="58"/>
      <c r="C62" s="58"/>
      <c r="D62" s="54"/>
      <c r="E62" s="54"/>
      <c r="F62" s="59"/>
      <c r="G62" s="55"/>
      <c r="H62" s="55"/>
      <c r="I62" s="55"/>
      <c r="J62" s="55"/>
      <c r="K62" s="55"/>
      <c r="L62" s="101"/>
    </row>
    <row r="63" spans="1:12" s="61" customFormat="1">
      <c r="A63" s="52"/>
      <c r="B63" s="58"/>
      <c r="C63" s="58"/>
      <c r="D63" s="54"/>
      <c r="E63" s="54"/>
      <c r="F63" s="59"/>
      <c r="G63" s="55"/>
      <c r="H63" s="55"/>
      <c r="I63" s="55"/>
      <c r="J63" s="55"/>
      <c r="K63" s="55"/>
      <c r="L63" s="101"/>
    </row>
    <row r="64" spans="1:12" s="61" customFormat="1">
      <c r="A64" s="52"/>
      <c r="B64" s="58"/>
      <c r="C64" s="58"/>
      <c r="D64" s="54"/>
      <c r="E64" s="54"/>
      <c r="F64" s="132"/>
      <c r="G64" s="132"/>
      <c r="H64" s="55"/>
      <c r="I64" s="55"/>
      <c r="J64" s="55"/>
      <c r="K64" s="55"/>
      <c r="L64" s="101"/>
    </row>
    <row r="65" spans="1:12" s="61" customFormat="1">
      <c r="A65" s="52"/>
      <c r="B65" s="58"/>
      <c r="C65" s="58"/>
      <c r="D65" s="54"/>
      <c r="E65" s="54"/>
      <c r="F65" s="132"/>
      <c r="G65" s="132"/>
      <c r="H65" s="55"/>
      <c r="I65" s="55"/>
      <c r="J65" s="55"/>
      <c r="K65" s="55"/>
      <c r="L65" s="101"/>
    </row>
    <row r="66" spans="1:12" s="61" customFormat="1">
      <c r="A66" s="52"/>
      <c r="B66" s="58"/>
      <c r="C66" s="58"/>
      <c r="D66" s="54"/>
      <c r="E66" s="54"/>
      <c r="F66" s="132"/>
      <c r="G66" s="132"/>
      <c r="H66" s="55"/>
      <c r="I66" s="55"/>
      <c r="J66" s="55"/>
      <c r="K66" s="55"/>
      <c r="L66" s="101"/>
    </row>
    <row r="67" spans="1:12" s="61" customFormat="1">
      <c r="A67" s="52"/>
      <c r="B67" s="58"/>
      <c r="C67" s="58"/>
      <c r="D67" s="54"/>
      <c r="E67" s="54"/>
      <c r="F67" s="59"/>
      <c r="G67" s="55"/>
      <c r="H67" s="55"/>
      <c r="I67" s="55"/>
      <c r="J67" s="55"/>
      <c r="K67" s="55"/>
      <c r="L67" s="101"/>
    </row>
    <row r="68" spans="1:12" s="61" customFormat="1">
      <c r="A68" s="52"/>
      <c r="B68" s="58"/>
      <c r="C68" s="58"/>
      <c r="D68" s="54"/>
      <c r="E68" s="54"/>
      <c r="F68" s="59"/>
      <c r="G68" s="55"/>
      <c r="H68" s="55"/>
      <c r="I68" s="55"/>
      <c r="J68" s="55"/>
      <c r="K68" s="55"/>
      <c r="L68" s="101"/>
    </row>
    <row r="69" spans="1:12">
      <c r="L69" s="60"/>
    </row>
    <row r="70" spans="1:12" s="18" customFormat="1" ht="14.25">
      <c r="A70" s="62"/>
      <c r="B70" s="63" t="s">
        <v>54</v>
      </c>
      <c r="C70" s="63"/>
      <c r="D70" s="63"/>
      <c r="E70" s="63"/>
      <c r="F70" s="64"/>
      <c r="I70" s="65"/>
      <c r="L70" s="66"/>
    </row>
    <row r="71" spans="1:12" s="18" customFormat="1" ht="14.25">
      <c r="A71" s="62"/>
      <c r="B71" s="67" t="s">
        <v>55</v>
      </c>
      <c r="C71" s="67"/>
      <c r="D71" s="63"/>
      <c r="E71" s="63"/>
      <c r="F71" s="64"/>
    </row>
    <row r="72" spans="1:12" ht="13.5" thickBot="1"/>
    <row r="73" spans="1:12" s="70" customFormat="1" ht="51.75" thickBot="1">
      <c r="A73" s="12" t="s">
        <v>56</v>
      </c>
      <c r="B73" s="122" t="s">
        <v>57</v>
      </c>
      <c r="C73" s="123"/>
      <c r="D73" s="124"/>
      <c r="E73" s="125"/>
      <c r="F73" s="126"/>
      <c r="G73" s="113" t="s">
        <v>58</v>
      </c>
      <c r="H73" s="68" t="s">
        <v>59</v>
      </c>
      <c r="I73" s="68" t="s">
        <v>60</v>
      </c>
      <c r="J73" s="12" t="s">
        <v>61</v>
      </c>
      <c r="K73" s="69"/>
    </row>
    <row r="74" spans="1:12">
      <c r="A74" s="71"/>
      <c r="B74" s="72"/>
      <c r="C74" s="73"/>
      <c r="D74" s="73"/>
      <c r="E74" s="116"/>
      <c r="F74" s="117"/>
      <c r="G74" s="74"/>
      <c r="H74" s="75"/>
      <c r="I74" s="75"/>
      <c r="J74" s="75"/>
    </row>
    <row r="75" spans="1:12" s="79" customFormat="1" ht="15.75">
      <c r="A75" s="76" t="s">
        <v>62</v>
      </c>
      <c r="B75" s="99" t="s">
        <v>63</v>
      </c>
      <c r="C75" s="100"/>
      <c r="D75" s="100"/>
      <c r="E75" s="127"/>
      <c r="F75" s="128"/>
      <c r="G75" s="77"/>
      <c r="H75" s="76"/>
      <c r="I75" s="76"/>
      <c r="J75" s="78"/>
    </row>
    <row r="76" spans="1:12">
      <c r="A76" s="80"/>
      <c r="B76" s="81" t="s">
        <v>12</v>
      </c>
      <c r="C76" s="82"/>
      <c r="D76" s="82"/>
      <c r="E76" s="129"/>
      <c r="F76" s="130"/>
      <c r="G76" s="110"/>
      <c r="H76" s="80"/>
      <c r="I76" s="80"/>
      <c r="J76" s="29"/>
    </row>
    <row r="77" spans="1:12">
      <c r="A77" s="80"/>
      <c r="B77" s="108"/>
      <c r="C77" s="106"/>
      <c r="D77" s="107"/>
      <c r="E77" s="108"/>
      <c r="F77" s="133"/>
      <c r="G77" s="136"/>
      <c r="H77" s="108"/>
      <c r="I77" s="108"/>
      <c r="J77" s="29"/>
    </row>
    <row r="78" spans="1:12">
      <c r="A78" s="80"/>
      <c r="B78" s="102" t="s">
        <v>100</v>
      </c>
      <c r="C78" s="106"/>
      <c r="D78" s="107"/>
      <c r="E78" s="102" t="s">
        <v>101</v>
      </c>
      <c r="F78" s="133"/>
      <c r="G78" s="137">
        <v>43883</v>
      </c>
      <c r="H78" s="103" t="s">
        <v>97</v>
      </c>
      <c r="I78" s="102">
        <v>6</v>
      </c>
      <c r="J78" s="104">
        <v>6831.91</v>
      </c>
    </row>
    <row r="79" spans="1:12">
      <c r="A79" s="80"/>
      <c r="B79" s="102" t="s">
        <v>90</v>
      </c>
      <c r="C79" s="106"/>
      <c r="D79" s="107"/>
      <c r="E79" s="102" t="s">
        <v>85</v>
      </c>
      <c r="F79" s="133"/>
      <c r="G79" s="137">
        <v>43979</v>
      </c>
      <c r="H79" s="103" t="s">
        <v>84</v>
      </c>
      <c r="I79" s="102">
        <v>276</v>
      </c>
      <c r="J79" s="104">
        <v>712.08</v>
      </c>
    </row>
    <row r="80" spans="1:12">
      <c r="A80" s="80"/>
      <c r="B80" s="102" t="s">
        <v>96</v>
      </c>
      <c r="C80" s="106"/>
      <c r="D80" s="107"/>
      <c r="E80" s="102"/>
      <c r="F80" s="133"/>
      <c r="G80" s="137">
        <v>44195</v>
      </c>
      <c r="H80" s="103"/>
      <c r="I80" s="102"/>
      <c r="J80" s="104">
        <v>200</v>
      </c>
    </row>
    <row r="81" spans="1:11">
      <c r="A81" s="80"/>
      <c r="B81" s="102" t="s">
        <v>98</v>
      </c>
      <c r="C81" s="106"/>
      <c r="D81" s="107"/>
      <c r="E81" s="102"/>
      <c r="F81" s="133"/>
      <c r="G81" s="137">
        <v>44195</v>
      </c>
      <c r="H81" s="103"/>
      <c r="I81" s="102"/>
      <c r="J81" s="104">
        <v>585</v>
      </c>
    </row>
    <row r="82" spans="1:11">
      <c r="A82" s="80"/>
      <c r="B82" s="102" t="s">
        <v>93</v>
      </c>
      <c r="C82" s="106"/>
      <c r="D82" s="107"/>
      <c r="E82" s="138" t="s">
        <v>94</v>
      </c>
      <c r="F82" s="108"/>
      <c r="G82" s="137">
        <v>44196</v>
      </c>
      <c r="H82" s="103"/>
      <c r="I82" s="102"/>
      <c r="J82" s="104">
        <v>1195.49</v>
      </c>
      <c r="K82" s="109"/>
    </row>
    <row r="83" spans="1:11">
      <c r="A83" s="80"/>
      <c r="B83" s="134"/>
      <c r="C83" s="134"/>
      <c r="D83" s="134"/>
      <c r="E83" s="134"/>
      <c r="F83" s="134"/>
      <c r="G83" s="135"/>
      <c r="H83" s="80"/>
      <c r="I83" s="80"/>
      <c r="J83" s="80"/>
      <c r="K83" s="55"/>
    </row>
    <row r="84" spans="1:11" s="79" customFormat="1">
      <c r="A84" s="76"/>
      <c r="B84" s="115" t="s">
        <v>86</v>
      </c>
      <c r="C84" s="115"/>
      <c r="D84" s="115"/>
      <c r="E84" s="115"/>
      <c r="F84" s="115"/>
      <c r="G84" s="112"/>
      <c r="H84" s="76"/>
      <c r="I84" s="76"/>
      <c r="J84" s="83">
        <f>SUM(J77:J83)</f>
        <v>9524.48</v>
      </c>
      <c r="K84" s="84"/>
    </row>
    <row r="85" spans="1:11">
      <c r="K85" s="61"/>
    </row>
    <row r="87" spans="1:11" s="27" customFormat="1" ht="15">
      <c r="A87" s="85"/>
      <c r="B87" s="86" t="s">
        <v>64</v>
      </c>
      <c r="C87" s="86"/>
      <c r="D87" s="86"/>
      <c r="E87" s="86"/>
      <c r="F87" s="86"/>
      <c r="H87" s="27" t="s">
        <v>65</v>
      </c>
    </row>
    <row r="88" spans="1:11" s="27" customFormat="1" ht="15">
      <c r="A88" s="85"/>
      <c r="B88" s="87"/>
      <c r="C88" s="87"/>
      <c r="D88" s="87"/>
      <c r="E88" s="87"/>
      <c r="F88" s="87"/>
    </row>
    <row r="89" spans="1:11" s="27" customFormat="1" ht="15">
      <c r="A89" s="85"/>
      <c r="B89" s="87"/>
      <c r="C89" s="87"/>
      <c r="D89" s="87"/>
      <c r="E89" s="87"/>
      <c r="F89" s="87"/>
    </row>
    <row r="90" spans="1:11" s="86" customFormat="1" ht="15">
      <c r="A90" s="85"/>
      <c r="B90" s="86" t="s">
        <v>66</v>
      </c>
      <c r="D90" s="86" t="s">
        <v>67</v>
      </c>
    </row>
    <row r="91" spans="1:11" s="86" customFormat="1" ht="18">
      <c r="A91" s="85"/>
      <c r="D91" s="114" t="s">
        <v>68</v>
      </c>
      <c r="E91" s="114"/>
      <c r="F91" s="114"/>
    </row>
    <row r="92" spans="1:11" s="86" customFormat="1" ht="15">
      <c r="A92" s="85"/>
    </row>
    <row r="93" spans="1:11" s="86" customFormat="1" ht="15">
      <c r="A93" s="85"/>
    </row>
    <row r="94" spans="1:11" s="86" customFormat="1" ht="15">
      <c r="A94" s="85"/>
      <c r="B94" s="86" t="s">
        <v>69</v>
      </c>
    </row>
    <row r="95" spans="1:11" s="86" customFormat="1" ht="18">
      <c r="A95" s="85"/>
      <c r="D95" s="88" t="s">
        <v>70</v>
      </c>
      <c r="E95" s="88"/>
      <c r="G95" s="88"/>
    </row>
    <row r="96" spans="1:11" s="86" customFormat="1" ht="15">
      <c r="A96" s="85"/>
    </row>
    <row r="97" spans="1:1" s="86" customFormat="1" ht="15">
      <c r="A97" s="85"/>
    </row>
    <row r="98" spans="1:1" s="89" customFormat="1">
      <c r="A98" s="1"/>
    </row>
    <row r="99" spans="1:1" s="89" customFormat="1">
      <c r="A99" s="1"/>
    </row>
    <row r="100" spans="1:1" s="89" customFormat="1">
      <c r="A100" s="1"/>
    </row>
    <row r="101" spans="1:1" s="89" customFormat="1">
      <c r="A101" s="1"/>
    </row>
    <row r="102" spans="1:1" s="89" customFormat="1">
      <c r="A102" s="1"/>
    </row>
    <row r="103" spans="1:1" s="89" customFormat="1">
      <c r="A103" s="1"/>
    </row>
    <row r="104" spans="1:1" s="89" customFormat="1">
      <c r="A104" s="1"/>
    </row>
    <row r="105" spans="1:1" s="89" customFormat="1">
      <c r="A105" s="1"/>
    </row>
    <row r="106" spans="1:1" s="89" customFormat="1">
      <c r="A106" s="1"/>
    </row>
    <row r="107" spans="1:1" s="89" customFormat="1">
      <c r="A107" s="1"/>
    </row>
    <row r="108" spans="1:1" s="89" customFormat="1">
      <c r="A108" s="1"/>
    </row>
    <row r="109" spans="1:1" s="89" customFormat="1">
      <c r="A109" s="1"/>
    </row>
    <row r="110" spans="1:1" s="89" customFormat="1">
      <c r="A110" s="1"/>
    </row>
    <row r="111" spans="1:1" s="89" customFormat="1">
      <c r="A111" s="1"/>
    </row>
  </sheetData>
  <mergeCells count="11">
    <mergeCell ref="D91:F91"/>
    <mergeCell ref="B84:F84"/>
    <mergeCell ref="B73:F73"/>
    <mergeCell ref="E74:F74"/>
    <mergeCell ref="E75:F75"/>
    <mergeCell ref="E76:F76"/>
    <mergeCell ref="B83:F83"/>
    <mergeCell ref="J41:K41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2021-03-24T15:36:50Z</dcterms:modified>
</cp:coreProperties>
</file>